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4" i="1" s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<sst xmlns="http://schemas.openxmlformats.org/spreadsheetml/2006/main" count="14" uniqueCount="14">
  <si>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</si>
  <si>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</si>
  <si>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</si>
  <si>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</si>
  <si>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</si>
  <si>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</si>
  <si>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</si>
  <si>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</si>
  <si>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</si>
  <si>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Veeam Availability Suite Enterprise Plus for Vmware</t>
  </si>
  <si>
    <t>Veeam Availability Suite Enterprise Plus for Hyper-V</t>
  </si>
  <si>
    <t>130</t>
  </si>
  <si>
    <t>4</t>
  </si>
  <si>
    <t>RdA 49771 - Servizio di supporto software VEEAM per 21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</si>
</sst>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4"/>
  <sheetViews>
    <sheetView tabSelected="1" zoomScale="120" zoomScaleNormal="120" workbookViewId="0">
      <selection activeCell="D6" sqref="D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13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6</v>
      </c>
      <c r="F5" s="14" t="s">
        <v>2</v>
      </c>
    </row>
    <row r="6" spans="3:9" ht="61.5" customHeight="1" thickBot="1" x14ac:dyDescent="0.3">
      <c r="C6" s="22" t="s">
        <v>9</v>
      </c>
      <c r="D6" s="18" t="s">
        <v>11</v>
      </c>
      <c r="E6" s="15"/>
      <c r="F6" s="16">
        <f>D6*E6</f>
        <v>0</v>
      </c>
    </row>
    <row r="7" spans="3:9" ht="61.5" customHeight="1" thickBot="1" x14ac:dyDescent="0.3">
      <c r="C7" s="22" t="s">
        <v>10</v>
      </c>
      <c r="D7" s="19" t="s">
        <v>12</v>
      </c>
      <c r="E7" s="26"/>
      <c r="F7" s="16">
        <f t="shared" ref="F7" si="0">D7*E7</f>
        <v>0</v>
      </c>
    </row>
    <row r="8" spans="3:9" ht="74.25" customHeight="1" thickBot="1" x14ac:dyDescent="0.3">
      <c r="C8" s="23" t="s">
        <v>3</v>
      </c>
      <c r="D8" s="23"/>
      <c r="E8" s="25"/>
      <c r="F8" s="24">
        <f>IF((SUM(F6:F7))&lt;=E10,(SUM(F6:F7)),"ERRORE l'importo offerto supera la base d'asta")</f>
        <v>0</v>
      </c>
    </row>
    <row r="9" spans="3:9" ht="12.75" customHeight="1" thickBot="1" x14ac:dyDescent="0.3">
      <c r="E9" s="1"/>
      <c r="F9" s="4"/>
      <c r="G9" s="2"/>
      <c r="H9" s="2"/>
      <c r="I9" s="2"/>
    </row>
    <row r="10" spans="3:9" s="2" customFormat="1" ht="41.25" customHeight="1" thickBot="1" x14ac:dyDescent="0.3">
      <c r="C10" s="12" t="s">
        <v>5</v>
      </c>
      <c r="E10" s="27">
        <v>138000</v>
      </c>
      <c r="F10" s="28"/>
    </row>
    <row r="11" spans="3:9" s="2" customFormat="1" ht="15" customHeight="1" thickBot="1" x14ac:dyDescent="0.3">
      <c r="C11" s="3"/>
      <c r="E11" s="6"/>
    </row>
    <row r="12" spans="3:9" s="2" customFormat="1" ht="66" customHeight="1" thickBot="1" x14ac:dyDescent="0.3">
      <c r="C12" s="12" t="s">
        <v>7</v>
      </c>
      <c r="E12" s="29" t="str">
        <f>IF(F8&gt;E10,"ATTENZIONE: L'offerta complessiva è superiore alla Base d'asta","OK")</f>
        <v>OK</v>
      </c>
      <c r="F12" s="30"/>
      <c r="G12"/>
      <c r="H12"/>
      <c r="I12"/>
    </row>
    <row r="13" spans="3:9" s="2" customFormat="1" ht="15" customHeight="1" thickBot="1" x14ac:dyDescent="0.3">
      <c r="C13" s="5"/>
      <c r="E13" s="10"/>
      <c r="G13" s="11"/>
      <c r="H13" s="11"/>
      <c r="I13" s="11"/>
    </row>
    <row r="14" spans="3:9" ht="31.5" customHeight="1" thickBot="1" x14ac:dyDescent="0.3">
      <c r="C14" s="7" t="s">
        <v>4</v>
      </c>
      <c r="E14" s="31">
        <f>IF((F8&lt;=E10),F8,"ERRORE")</f>
        <v>0</v>
      </c>
      <c r="F14" s="32"/>
    </row>
  </sheetData>
  <sheetProtection algorithmName="SHA-512" hashValue="0ea88yt/TzPfrS5ILYil+xZvt1xIy63vH1MQC0U1lhgSIiySKDEa+EFV/vB5MRI+bAQs3sZ4KQQb1On8mJBeWg==" saltValue="sCK/kEImybFpSCd5Zni30A==" spinCount="100000" sheet="1" objects="1" scenarios="1"/>
  <mergeCells count="3">
    <mergeCell ref="E10:F10"/>
    <mergeCell ref="E12:F12"/>
    <mergeCell ref="E14:F14"/>
  </mergeCells>
  <conditionalFormatting sqref="E14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4:F14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" sqref="E6:E7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2020-04-27T08:14:13Z</dcterms:modified>
</cp:coreProperties>
</file>